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A9295CF-EC3A-4243-A599-82D21C78B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7" r:id="rId1"/>
    <sheet name="Kleuren" sheetId="5" r:id="rId2"/>
    <sheet name="Miljoen" sheetId="14" r:id="rId3"/>
    <sheet name="Rapport" sheetId="11" r:id="rId4"/>
    <sheet name="Hoger Lager" sheetId="10" r:id="rId5"/>
    <sheet name="Verschil" sheetId="9" r:id="rId6"/>
    <sheet name="Verschil tevredenheid" sheetId="12" r:id="rId7"/>
    <sheet name="Verschil per cel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0" l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D13" i="12"/>
  <c r="E13" i="12" s="1"/>
  <c r="D12" i="12"/>
  <c r="E12" i="12" s="1"/>
  <c r="D11" i="12"/>
  <c r="E11" i="12" s="1"/>
  <c r="D10" i="12"/>
  <c r="E10" i="12" s="1"/>
  <c r="D9" i="12"/>
  <c r="E9" i="12" s="1"/>
  <c r="D8" i="12"/>
  <c r="E8" i="12" s="1"/>
  <c r="D7" i="12"/>
  <c r="E7" i="12" s="1"/>
  <c r="D6" i="12"/>
  <c r="E6" i="12" s="1"/>
  <c r="D5" i="12"/>
  <c r="E5" i="12" s="1"/>
  <c r="D4" i="12"/>
  <c r="E4" i="12" s="1"/>
  <c r="D3" i="12"/>
  <c r="E3" i="12" s="1"/>
  <c r="D2" i="12"/>
  <c r="E2" i="12" s="1"/>
  <c r="C3" i="10" l="1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D2" i="9"/>
  <c r="E2" i="9" s="1"/>
  <c r="D3" i="9"/>
  <c r="E3" i="9" s="1"/>
  <c r="D4" i="9"/>
  <c r="E4" i="9"/>
  <c r="D5" i="9"/>
  <c r="E5" i="9" s="1"/>
  <c r="D6" i="9"/>
  <c r="E6" i="9"/>
  <c r="D7" i="9"/>
  <c r="E7" i="9" s="1"/>
  <c r="D8" i="9"/>
  <c r="E8" i="9" s="1"/>
  <c r="D9" i="9"/>
  <c r="E9" i="9" s="1"/>
  <c r="D10" i="9"/>
  <c r="E10" i="9" s="1"/>
  <c r="D11" i="9"/>
  <c r="E11" i="9" s="1"/>
  <c r="D12" i="9"/>
  <c r="E12" i="9"/>
  <c r="D13" i="9"/>
  <c r="E13" i="9" s="1"/>
</calcChain>
</file>

<file path=xl/sharedStrings.xml><?xml version="1.0" encoding="utf-8"?>
<sst xmlns="http://schemas.openxmlformats.org/spreadsheetml/2006/main" count="81" uniqueCount="72">
  <si>
    <t>oud</t>
  </si>
  <si>
    <t>nieuw</t>
  </si>
  <si>
    <t>max. temp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</si>
  <si>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</si>
  <si>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</si>
  <si>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</si>
  <si>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</si>
  <si>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</si>
  <si>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</si>
  <si>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</si>
  <si>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</si>
  <si>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Martijn</t>
  </si>
  <si>
    <t>Anja</t>
  </si>
  <si>
    <t>Tineke</t>
  </si>
  <si>
    <t>Mirte</t>
  </si>
  <si>
    <t>Bob</t>
  </si>
  <si>
    <t>Wim</t>
  </si>
  <si>
    <t>Evert</t>
  </si>
  <si>
    <t>Henk</t>
  </si>
  <si>
    <t>Simon</t>
  </si>
  <si>
    <t>Meindert</t>
  </si>
  <si>
    <t>Harma</t>
  </si>
  <si>
    <t>Oordeel</t>
  </si>
  <si>
    <t>Verschil</t>
  </si>
  <si>
    <t>Score 2</t>
  </si>
  <si>
    <t>Score 1</t>
  </si>
  <si>
    <t>Student</t>
  </si>
  <si>
    <t>mijn koers</t>
  </si>
  <si>
    <t>datum</t>
  </si>
  <si>
    <t>Scheikunde</t>
  </si>
  <si>
    <t>Geschiedenis</t>
  </si>
  <si>
    <t>Wiskunde</t>
  </si>
  <si>
    <t>Elektro</t>
  </si>
  <si>
    <t>Economie</t>
  </si>
  <si>
    <t>Duits</t>
  </si>
  <si>
    <t>Natuurkunde</t>
  </si>
  <si>
    <t>Engels</t>
  </si>
  <si>
    <t>Nederlands</t>
  </si>
  <si>
    <t>Diensten:</t>
  </si>
  <si>
    <t>Telefonisch contact</t>
  </si>
  <si>
    <t>Receptie</t>
  </si>
  <si>
    <t>Technische dienst</t>
  </si>
  <si>
    <t>Gastvrijheid</t>
  </si>
  <si>
    <t>Facturatie</t>
  </si>
  <si>
    <t>Parkeren</t>
  </si>
  <si>
    <t>Netheid</t>
  </si>
  <si>
    <t>Toiletten</t>
  </si>
  <si>
    <t>Excel Tekst en Uitleg</t>
  </si>
  <si>
    <t>adviseren, ontwerpen, trainen</t>
  </si>
  <si>
    <t>Wim de Groot</t>
  </si>
  <si>
    <t>denkt buiten de hokjes...</t>
  </si>
  <si>
    <t>roze</t>
  </si>
  <si>
    <t>wit</t>
  </si>
  <si>
    <t>lichtblauw</t>
  </si>
  <si>
    <t>blauw</t>
  </si>
  <si>
    <t>steenrood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</si>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</sst>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&quot;fl&quot;\ #,##0_-;&quot;fl&quot;\ #,##0\-"/>
    <numFmt numFmtId="166" formatCode="d\ mmm\ yy"/>
    <numFmt numFmtId="167" formatCode="0.0"/>
    <numFmt numFmtId="168" formatCode="d\ mmm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9" fillId="0" borderId="0"/>
    <xf numFmtId="2" fontId="14" fillId="0" borderId="0"/>
    <xf numFmtId="2" fontId="9" fillId="5" borderId="0"/>
    <xf numFmtId="2" fontId="4" fillId="5" borderId="0"/>
    <xf numFmtId="9" fontId="2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3" fillId="0" borderId="0" xfId="2"/>
    <xf numFmtId="0" fontId="3" fillId="0" borderId="0" xfId="2" applyAlignment="1">
      <alignment horizontal="center"/>
    </xf>
    <xf numFmtId="0" fontId="8" fillId="2" borderId="0" xfId="4" applyFont="1" applyFill="1" applyBorder="1" applyAlignment="1" applyProtection="1">
      <alignment horizontal="center"/>
    </xf>
    <xf numFmtId="0" fontId="5" fillId="4" borderId="3" xfId="6" applyFont="1" applyFill="1" applyBorder="1"/>
    <xf numFmtId="0" fontId="5" fillId="4" borderId="8" xfId="6" applyFont="1" applyFill="1" applyBorder="1"/>
    <xf numFmtId="0" fontId="5" fillId="4" borderId="9" xfId="6" applyFont="1" applyFill="1" applyBorder="1"/>
    <xf numFmtId="0" fontId="5" fillId="4" borderId="2" xfId="6" applyFont="1" applyFill="1" applyBorder="1"/>
    <xf numFmtId="0" fontId="5" fillId="2" borderId="3" xfId="6" applyFont="1" applyFill="1" applyBorder="1"/>
    <xf numFmtId="0" fontId="5" fillId="2" borderId="8" xfId="6" applyFont="1" applyFill="1" applyBorder="1"/>
    <xf numFmtId="0" fontId="5" fillId="2" borderId="9" xfId="6" applyFont="1" applyFill="1" applyBorder="1"/>
    <xf numFmtId="0" fontId="5" fillId="4" borderId="10" xfId="6" applyFont="1" applyFill="1" applyBorder="1"/>
    <xf numFmtId="0" fontId="5" fillId="4" borderId="2" xfId="6" applyFont="1" applyFill="1" applyBorder="1" applyAlignment="1">
      <alignment vertical="center"/>
    </xf>
    <xf numFmtId="0" fontId="5" fillId="2" borderId="2" xfId="6" applyFont="1" applyFill="1" applyBorder="1" applyAlignment="1">
      <alignment vertical="center"/>
    </xf>
    <xf numFmtId="0" fontId="5" fillId="2" borderId="10" xfId="6" applyFont="1" applyFill="1" applyBorder="1" applyAlignment="1">
      <alignment vertical="center"/>
    </xf>
    <xf numFmtId="0" fontId="5" fillId="4" borderId="10" xfId="6" applyFont="1" applyFill="1" applyBorder="1" applyAlignment="1">
      <alignment vertical="center"/>
    </xf>
    <xf numFmtId="0" fontId="5" fillId="2" borderId="2" xfId="6" applyFont="1" applyFill="1" applyBorder="1"/>
    <xf numFmtId="0" fontId="5" fillId="2" borderId="0" xfId="6" applyFont="1" applyFill="1"/>
    <xf numFmtId="0" fontId="5" fillId="2" borderId="10" xfId="6" applyFont="1" applyFill="1" applyBorder="1"/>
    <xf numFmtId="0" fontId="5" fillId="2" borderId="0" xfId="7" applyFont="1" applyFill="1"/>
    <xf numFmtId="0" fontId="5" fillId="2" borderId="0" xfId="6" applyFont="1" applyFill="1" applyAlignment="1">
      <alignment horizontal="center"/>
    </xf>
    <xf numFmtId="0" fontId="5" fillId="3" borderId="6" xfId="7" applyFont="1" applyFill="1" applyBorder="1" applyAlignment="1">
      <alignment horizontal="center"/>
    </xf>
    <xf numFmtId="0" fontId="5" fillId="3" borderId="7" xfId="7" applyFont="1" applyFill="1" applyBorder="1" applyAlignment="1">
      <alignment horizontal="center"/>
    </xf>
    <xf numFmtId="0" fontId="5" fillId="2" borderId="1" xfId="6" applyFont="1" applyFill="1" applyBorder="1"/>
    <xf numFmtId="0" fontId="5" fillId="2" borderId="12" xfId="6" applyFont="1" applyFill="1" applyBorder="1"/>
    <xf numFmtId="0" fontId="5" fillId="4" borderId="1" xfId="6" applyFont="1" applyFill="1" applyBorder="1"/>
    <xf numFmtId="0" fontId="5" fillId="4" borderId="11" xfId="6" applyFont="1" applyFill="1" applyBorder="1"/>
    <xf numFmtId="0" fontId="5" fillId="4" borderId="12" xfId="6" applyFont="1" applyFill="1" applyBorder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2" fontId="0" fillId="0" borderId="0" xfId="0" applyNumberFormat="1"/>
    <xf numFmtId="2" fontId="13" fillId="0" borderId="0" xfId="19" applyNumberFormat="1" applyFont="1"/>
    <xf numFmtId="166" fontId="13" fillId="0" borderId="2" xfId="20" applyNumberFormat="1" applyFont="1" applyBorder="1"/>
    <xf numFmtId="2" fontId="13" fillId="0" borderId="8" xfId="21" applyFont="1" applyFill="1" applyBorder="1"/>
    <xf numFmtId="166" fontId="13" fillId="0" borderId="3" xfId="20" applyNumberFormat="1" applyFont="1" applyBorder="1"/>
    <xf numFmtId="2" fontId="13" fillId="0" borderId="13" xfId="22" applyFont="1" applyFill="1" applyBorder="1" applyAlignment="1">
      <alignment horizontal="center"/>
    </xf>
    <xf numFmtId="166" fontId="13" fillId="0" borderId="14" xfId="20" applyNumberFormat="1" applyFont="1" applyBorder="1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5" fillId="6" borderId="0" xfId="6" applyFont="1" applyFill="1"/>
    <xf numFmtId="0" fontId="19" fillId="7" borderId="4" xfId="7" applyFont="1" applyFill="1" applyBorder="1" applyAlignment="1">
      <alignment horizontal="center" vertical="center"/>
    </xf>
    <xf numFmtId="0" fontId="5" fillId="6" borderId="0" xfId="6" applyFont="1" applyFill="1" applyAlignment="1">
      <alignment vertical="center"/>
    </xf>
    <xf numFmtId="0" fontId="5" fillId="0" borderId="3" xfId="6" applyFont="1" applyBorder="1"/>
    <xf numFmtId="0" fontId="15" fillId="0" borderId="8" xfId="6" applyFont="1" applyBorder="1"/>
    <xf numFmtId="0" fontId="5" fillId="0" borderId="8" xfId="6" applyFont="1" applyBorder="1" applyAlignment="1">
      <alignment horizontal="center"/>
    </xf>
    <xf numFmtId="0" fontId="15" fillId="0" borderId="9" xfId="6" applyFont="1" applyBorder="1"/>
    <xf numFmtId="0" fontId="5" fillId="0" borderId="2" xfId="6" applyFont="1" applyBorder="1"/>
    <xf numFmtId="0" fontId="5" fillId="0" borderId="0" xfId="6" applyFont="1"/>
    <xf numFmtId="0" fontId="5" fillId="0" borderId="10" xfId="6" applyFont="1" applyBorder="1"/>
    <xf numFmtId="0" fontId="16" fillId="0" borderId="0" xfId="6" applyFont="1"/>
    <xf numFmtId="0" fontId="16" fillId="0" borderId="10" xfId="6" applyFont="1" applyBorder="1"/>
    <xf numFmtId="0" fontId="15" fillId="0" borderId="0" xfId="6" applyFont="1"/>
    <xf numFmtId="0" fontId="15" fillId="0" borderId="10" xfId="6" applyFont="1" applyBorder="1"/>
    <xf numFmtId="0" fontId="5" fillId="0" borderId="1" xfId="6" applyFont="1" applyBorder="1"/>
    <xf numFmtId="0" fontId="5" fillId="0" borderId="11" xfId="6" applyFont="1" applyBorder="1"/>
    <xf numFmtId="0" fontId="5" fillId="0" borderId="12" xfId="6" applyFont="1" applyBorder="1"/>
    <xf numFmtId="0" fontId="5" fillId="2" borderId="0" xfId="6" quotePrefix="1" applyFont="1" applyFill="1" applyAlignment="1">
      <alignment horizontal="left" indent="1"/>
    </xf>
    <xf numFmtId="0" fontId="5" fillId="2" borderId="0" xfId="6" applyFont="1" applyFill="1" applyAlignment="1">
      <alignment horizontal="left" indent="1"/>
    </xf>
    <xf numFmtId="0" fontId="5" fillId="3" borderId="5" xfId="7" applyFont="1" applyFill="1" applyBorder="1" applyAlignment="1">
      <alignment horizontal="center"/>
    </xf>
    <xf numFmtId="0" fontId="20" fillId="3" borderId="6" xfId="25" applyFont="1" applyFill="1" applyBorder="1" applyAlignment="1" applyProtection="1">
      <alignment horizontal="center"/>
    </xf>
    <xf numFmtId="0" fontId="6" fillId="2" borderId="0" xfId="27" quotePrefix="1" applyFill="1" applyBorder="1" applyAlignment="1" applyProtection="1">
      <alignment horizontal="left" indent="1"/>
    </xf>
    <xf numFmtId="0" fontId="8" fillId="2" borderId="15" xfId="27" applyFont="1" applyFill="1" applyBorder="1" applyAlignment="1" applyProtection="1">
      <alignment horizontal="center" vertical="center"/>
    </xf>
    <xf numFmtId="0" fontId="8" fillId="2" borderId="11" xfId="27" applyFont="1" applyFill="1" applyBorder="1" applyAlignment="1" applyProtection="1">
      <alignment horizontal="center" vertical="center"/>
    </xf>
    <xf numFmtId="0" fontId="16" fillId="0" borderId="0" xfId="6" applyFont="1" applyAlignment="1">
      <alignment horizontal="center"/>
    </xf>
    <xf numFmtId="0" fontId="17" fillId="0" borderId="0" xfId="6" applyFont="1" applyAlignment="1">
      <alignment horizontal="center"/>
    </xf>
    <xf numFmtId="0" fontId="5" fillId="0" borderId="0" xfId="6" applyFont="1"/>
    <xf numFmtId="0" fontId="5" fillId="2" borderId="0" xfId="6" applyFont="1" applyFill="1" applyAlignment="1">
      <alignment horizontal="left" wrapText="1" indent="18"/>
    </xf>
  </cellXfs>
  <cellStyles count="28">
    <cellStyle name="Datum" xfId="8" xr:uid="{00000000-0005-0000-0000-000000000000}"/>
    <cellStyle name="Hyperlink 2" xfId="3" xr:uid="{00000000-0005-0000-0000-000001000000}"/>
    <cellStyle name="Hyperlink 2 2" xfId="26" xr:uid="{210E9B58-668E-4C2E-AD63-F5B1031B7552}"/>
    <cellStyle name="Hyperlink 2 2 2" xfId="27" xr:uid="{884EB6AE-386C-4936-940C-F306C2171907}"/>
    <cellStyle name="Hyperlink 3" xfId="25" xr:uid="{7DF9B183-D3CC-4752-9DA8-4323B51657BC}"/>
    <cellStyle name="Hyperlink_#Auteursrecht" xfId="4" xr:uid="{00000000-0005-0000-0000-000002000000}"/>
    <cellStyle name="Komma 2" xfId="5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 2" xfId="23" xr:uid="{00000000-0005-0000-0000-000007000000}"/>
    <cellStyle name="Standaard" xfId="0" builtinId="0"/>
    <cellStyle name="Standaard 2" xfId="1" xr:uid="{00000000-0005-0000-0000-000009000000}"/>
    <cellStyle name="Standaard 2 2" xfId="19" xr:uid="{00000000-0005-0000-0000-00000A000000}"/>
    <cellStyle name="Standaard 3" xfId="2" xr:uid="{00000000-0005-0000-0000-00000B000000}"/>
    <cellStyle name="Standaard 3 2" xfId="12" xr:uid="{00000000-0005-0000-0000-00000C000000}"/>
    <cellStyle name="Standaard 4" xfId="13" xr:uid="{00000000-0005-0000-0000-00000D000000}"/>
    <cellStyle name="Standaard 5" xfId="14" xr:uid="{00000000-0005-0000-0000-00000E000000}"/>
    <cellStyle name="Standaard 6" xfId="15" xr:uid="{00000000-0005-0000-0000-00000F000000}"/>
    <cellStyle name="Standaard 6 2" xfId="16" xr:uid="{00000000-0005-0000-0000-000010000000}"/>
    <cellStyle name="Standaard 7" xfId="24" xr:uid="{00000000-0005-0000-0000-000011000000}"/>
    <cellStyle name="Standaard_#Auteursrecht 2" xfId="6" xr:uid="{00000000-0005-0000-0000-000012000000}"/>
    <cellStyle name="Standaard_Aandelen Grafiek" xfId="22" xr:uid="{00000000-0005-0000-0000-000013000000}"/>
    <cellStyle name="Standaard_ASN aandelen" xfId="20" xr:uid="{00000000-0005-0000-0000-000014000000}"/>
    <cellStyle name="Standaard_Auteursrecht 2" xfId="7" xr:uid="{00000000-0005-0000-0000-000015000000}"/>
    <cellStyle name="Standaard_CID Aandelen" xfId="21" xr:uid="{00000000-0005-0000-0000-000016000000}"/>
    <cellStyle name="Valuta0" xfId="17" xr:uid="{00000000-0005-0000-0000-000017000000}"/>
    <cellStyle name="Vast" xfId="18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22E15-B348-49C9-940A-C760F932E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23B08AA-F2BC-4817-8E14-F0236CFC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8827-FAB5-4360-AC46-7D80D8B23D44}">
  <sheetPr codeName="Blad9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42" customFormat="1" ht="15" customHeight="1" thickBot="1" x14ac:dyDescent="0.3">
      <c r="B4" s="12"/>
      <c r="C4" s="13"/>
      <c r="D4" s="41" t="s">
        <v>3</v>
      </c>
      <c r="E4" s="14"/>
      <c r="F4" s="15"/>
      <c r="H4" s="43"/>
      <c r="I4" s="44"/>
      <c r="J4" s="45"/>
      <c r="K4" s="44"/>
      <c r="L4" s="44"/>
      <c r="M4" s="46"/>
      <c r="N4" s="40"/>
    </row>
    <row r="5" spans="2:14" ht="15" customHeight="1" x14ac:dyDescent="0.25">
      <c r="B5" s="7"/>
      <c r="C5" s="16"/>
      <c r="D5" s="17"/>
      <c r="E5" s="18"/>
      <c r="F5" s="11"/>
      <c r="H5" s="47"/>
      <c r="I5" s="48"/>
      <c r="J5" s="64" t="s">
        <v>47</v>
      </c>
      <c r="K5" s="64"/>
      <c r="L5" s="64"/>
      <c r="M5" s="49"/>
    </row>
    <row r="6" spans="2:14" ht="15" customHeight="1" x14ac:dyDescent="0.25">
      <c r="B6" s="7"/>
      <c r="C6" s="16"/>
      <c r="D6" s="19" t="s">
        <v>10</v>
      </c>
      <c r="E6" s="18"/>
      <c r="F6" s="11"/>
      <c r="H6" s="47"/>
      <c r="I6" s="48"/>
      <c r="J6" s="65" t="s">
        <v>48</v>
      </c>
      <c r="K6" s="65"/>
      <c r="L6" s="65"/>
      <c r="M6" s="49"/>
    </row>
    <row r="7" spans="2:14" ht="15" customHeight="1" x14ac:dyDescent="0.25">
      <c r="B7" s="7"/>
      <c r="C7" s="16"/>
      <c r="D7" s="3" t="s">
        <v>71</v>
      </c>
      <c r="E7" s="18"/>
      <c r="F7" s="11"/>
      <c r="H7" s="47"/>
      <c r="I7" s="48"/>
      <c r="J7" s="66"/>
      <c r="K7" s="66"/>
      <c r="L7" s="66"/>
      <c r="M7" s="49"/>
    </row>
    <row r="8" spans="2:14" ht="15" customHeight="1" x14ac:dyDescent="0.25">
      <c r="B8" s="7"/>
      <c r="C8" s="16"/>
      <c r="D8" s="19"/>
      <c r="E8" s="18"/>
      <c r="F8" s="11"/>
      <c r="H8" s="47"/>
      <c r="I8" s="50"/>
      <c r="J8" s="64" t="s">
        <v>49</v>
      </c>
      <c r="K8" s="64"/>
      <c r="L8" s="64"/>
      <c r="M8" s="51"/>
    </row>
    <row r="9" spans="2:14" ht="15" customHeight="1" x14ac:dyDescent="0.25">
      <c r="B9" s="7"/>
      <c r="C9" s="16"/>
      <c r="D9" s="67" t="s">
        <v>56</v>
      </c>
      <c r="E9" s="18"/>
      <c r="F9" s="11"/>
      <c r="H9" s="47"/>
      <c r="I9" s="52"/>
      <c r="J9" s="65" t="s">
        <v>50</v>
      </c>
      <c r="K9" s="65"/>
      <c r="L9" s="65"/>
      <c r="M9" s="53"/>
    </row>
    <row r="10" spans="2:14" ht="15" customHeight="1" x14ac:dyDescent="0.25">
      <c r="B10" s="7"/>
      <c r="C10" s="16"/>
      <c r="D10" s="67"/>
      <c r="E10" s="18"/>
      <c r="F10" s="11"/>
      <c r="H10" s="54"/>
      <c r="I10" s="55"/>
      <c r="J10" s="55"/>
      <c r="K10" s="55"/>
      <c r="L10" s="55"/>
      <c r="M10" s="56"/>
    </row>
    <row r="11" spans="2:14" ht="15" customHeight="1" x14ac:dyDescent="0.25">
      <c r="B11" s="7"/>
      <c r="C11" s="16"/>
      <c r="D11" s="67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57</v>
      </c>
      <c r="E13" s="18"/>
      <c r="F13" s="11"/>
    </row>
    <row r="14" spans="2:14" ht="15" customHeight="1" x14ac:dyDescent="0.25">
      <c r="B14" s="7"/>
      <c r="C14" s="16"/>
      <c r="D14" s="17" t="s">
        <v>58</v>
      </c>
      <c r="E14" s="18"/>
      <c r="F14" s="11"/>
    </row>
    <row r="15" spans="2:14" ht="15" customHeight="1" x14ac:dyDescent="0.25">
      <c r="B15" s="7"/>
      <c r="C15" s="16"/>
      <c r="D15" s="57" t="s">
        <v>59</v>
      </c>
      <c r="E15" s="18"/>
      <c r="F15" s="11"/>
    </row>
    <row r="16" spans="2:14" ht="15" customHeight="1" x14ac:dyDescent="0.25">
      <c r="B16" s="7"/>
      <c r="C16" s="16"/>
      <c r="D16" s="57" t="s">
        <v>60</v>
      </c>
      <c r="E16" s="18"/>
      <c r="F16" s="11"/>
    </row>
    <row r="17" spans="2:6" ht="15" customHeight="1" x14ac:dyDescent="0.25">
      <c r="B17" s="7"/>
      <c r="C17" s="16"/>
      <c r="D17" s="57" t="s">
        <v>61</v>
      </c>
      <c r="E17" s="18"/>
      <c r="F17" s="11"/>
    </row>
    <row r="18" spans="2:6" ht="15" customHeight="1" x14ac:dyDescent="0.25">
      <c r="B18" s="7"/>
      <c r="C18" s="16"/>
      <c r="D18" s="61" t="s">
        <v>62</v>
      </c>
      <c r="E18" s="18"/>
      <c r="F18" s="11"/>
    </row>
    <row r="19" spans="2:6" ht="15" customHeight="1" x14ac:dyDescent="0.25">
      <c r="B19" s="7"/>
      <c r="C19" s="16"/>
      <c r="D19" s="17" t="s">
        <v>63</v>
      </c>
      <c r="E19" s="18"/>
      <c r="F19" s="11"/>
    </row>
    <row r="20" spans="2:6" ht="15" customHeight="1" x14ac:dyDescent="0.25">
      <c r="B20" s="7"/>
      <c r="C20" s="16"/>
      <c r="D20" s="57" t="s">
        <v>64</v>
      </c>
      <c r="E20" s="18"/>
      <c r="F20" s="11"/>
    </row>
    <row r="21" spans="2:6" ht="15" customHeight="1" x14ac:dyDescent="0.25">
      <c r="B21" s="7"/>
      <c r="C21" s="16"/>
      <c r="D21" s="57" t="s">
        <v>65</v>
      </c>
      <c r="E21" s="18"/>
      <c r="F21" s="11"/>
    </row>
    <row r="22" spans="2:6" ht="15" customHeight="1" x14ac:dyDescent="0.25">
      <c r="B22" s="7"/>
      <c r="C22" s="16"/>
      <c r="D22" s="57" t="s">
        <v>66</v>
      </c>
      <c r="E22" s="18"/>
      <c r="F22" s="11"/>
    </row>
    <row r="23" spans="2:6" ht="15" customHeight="1" x14ac:dyDescent="0.25">
      <c r="B23" s="7"/>
      <c r="C23" s="16"/>
      <c r="D23" s="57" t="s">
        <v>67</v>
      </c>
      <c r="E23" s="18"/>
      <c r="F23" s="11"/>
    </row>
    <row r="24" spans="2:6" ht="15" customHeight="1" x14ac:dyDescent="0.25">
      <c r="B24" s="7"/>
      <c r="C24" s="16"/>
      <c r="D24" s="17" t="s">
        <v>68</v>
      </c>
      <c r="E24" s="18"/>
      <c r="F24" s="11"/>
    </row>
    <row r="25" spans="2:6" ht="15" customHeight="1" x14ac:dyDescent="0.25">
      <c r="B25" s="7"/>
      <c r="C25" s="16"/>
      <c r="D25" s="58" t="s">
        <v>69</v>
      </c>
      <c r="E25" s="18"/>
      <c r="F25" s="11"/>
    </row>
    <row r="26" spans="2:6" ht="15" customHeight="1" x14ac:dyDescent="0.25">
      <c r="B26" s="7"/>
      <c r="C26" s="16"/>
      <c r="D26" s="58"/>
      <c r="E26" s="18"/>
      <c r="F26" s="11"/>
    </row>
    <row r="27" spans="2:6" ht="15" customHeight="1" x14ac:dyDescent="0.25">
      <c r="B27" s="7"/>
      <c r="C27" s="16"/>
      <c r="D27" s="20" t="s">
        <v>4</v>
      </c>
      <c r="E27" s="18"/>
      <c r="F27" s="11"/>
    </row>
    <row r="28" spans="2:6" ht="15" customHeight="1" x14ac:dyDescent="0.25">
      <c r="B28" s="7"/>
      <c r="C28" s="16"/>
      <c r="D28" s="3" t="s">
        <v>5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59" t="s">
        <v>6</v>
      </c>
      <c r="E30" s="18"/>
      <c r="F30" s="11"/>
    </row>
    <row r="31" spans="2:6" ht="15" customHeight="1" x14ac:dyDescent="0.25">
      <c r="B31" s="7"/>
      <c r="C31" s="16"/>
      <c r="D31" s="21" t="s">
        <v>70</v>
      </c>
      <c r="E31" s="18"/>
      <c r="F31" s="11"/>
    </row>
    <row r="32" spans="2:6" ht="15" customHeight="1" x14ac:dyDescent="0.25">
      <c r="B32" s="7"/>
      <c r="C32" s="16"/>
      <c r="D32" s="60" t="s">
        <v>7</v>
      </c>
      <c r="E32" s="18"/>
      <c r="F32" s="11"/>
    </row>
    <row r="33" spans="2:6" ht="15" customHeight="1" thickBot="1" x14ac:dyDescent="0.3">
      <c r="B33" s="7"/>
      <c r="C33" s="16"/>
      <c r="D33" s="22" t="s">
        <v>8</v>
      </c>
      <c r="E33" s="18"/>
      <c r="F33" s="11"/>
    </row>
    <row r="34" spans="2:6" ht="15" customHeight="1" x14ac:dyDescent="0.25">
      <c r="B34" s="7"/>
      <c r="C34" s="16"/>
      <c r="D34" s="62" t="s">
        <v>9</v>
      </c>
      <c r="E34" s="18"/>
      <c r="F34" s="11"/>
    </row>
    <row r="35" spans="2:6" ht="15" customHeight="1" x14ac:dyDescent="0.25">
      <c r="B35" s="7"/>
      <c r="C35" s="23"/>
      <c r="D35" s="63"/>
      <c r="E35" s="24"/>
      <c r="F35" s="11"/>
    </row>
    <row r="36" spans="2:6" ht="6" customHeight="1" x14ac:dyDescent="0.25">
      <c r="B36" s="25"/>
      <c r="C36" s="26"/>
      <c r="D36" s="26"/>
      <c r="E36" s="26"/>
      <c r="F36" s="2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3205489-7810-4FD1-8C3B-A0BB76403FEB}"/>
    <hyperlink ref="D28" r:id="rId2" xr:uid="{6620FDC9-C2F7-4DA5-9CD8-31F06B0A4C53}"/>
    <hyperlink ref="D18" r:id="rId3" display="* plaats daarbij een link naar www.exceltekstenuitleg.nl " xr:uid="{88A4A03E-EFD4-4597-B348-9F4A47A0580E}"/>
    <hyperlink ref="D32" r:id="rId4" xr:uid="{0DE4EDA0-DCF9-47B8-895F-335F490EFEE5}"/>
    <hyperlink ref="D7" r:id="rId5" xr:uid="{BC3A3185-0576-4AEA-B407-7C13254F212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19"/>
  <sheetViews>
    <sheetView workbookViewId="0">
      <selection activeCell="A2" sqref="A2"/>
    </sheetView>
  </sheetViews>
  <sheetFormatPr defaultRowHeight="15" x14ac:dyDescent="0.25"/>
  <cols>
    <col min="2" max="2" width="10.42578125" bestFit="1" customWidth="1"/>
    <col min="3" max="3" width="10.28515625" bestFit="1" customWidth="1"/>
  </cols>
  <sheetData>
    <row r="1" spans="1:3" x14ac:dyDescent="0.25">
      <c r="B1" t="s">
        <v>2</v>
      </c>
    </row>
    <row r="2" spans="1:3" x14ac:dyDescent="0.25">
      <c r="A2" s="39">
        <v>46023</v>
      </c>
      <c r="B2" s="28">
        <v>5</v>
      </c>
    </row>
    <row r="3" spans="1:3" x14ac:dyDescent="0.25">
      <c r="A3" s="39">
        <v>46024</v>
      </c>
      <c r="B3" s="28">
        <v>4</v>
      </c>
      <c r="C3" t="s">
        <v>55</v>
      </c>
    </row>
    <row r="4" spans="1:3" x14ac:dyDescent="0.25">
      <c r="A4" s="39">
        <v>46025</v>
      </c>
      <c r="B4" s="28">
        <v>3</v>
      </c>
    </row>
    <row r="5" spans="1:3" x14ac:dyDescent="0.25">
      <c r="A5" s="39">
        <v>46026</v>
      </c>
      <c r="B5" s="28">
        <v>2</v>
      </c>
      <c r="C5" t="s">
        <v>51</v>
      </c>
    </row>
    <row r="6" spans="1:3" x14ac:dyDescent="0.25">
      <c r="A6" s="39">
        <v>46027</v>
      </c>
      <c r="B6" s="28">
        <v>2</v>
      </c>
    </row>
    <row r="7" spans="1:3" x14ac:dyDescent="0.25">
      <c r="A7" s="39">
        <v>46028</v>
      </c>
      <c r="B7" s="28">
        <v>0</v>
      </c>
      <c r="C7" t="s">
        <v>52</v>
      </c>
    </row>
    <row r="8" spans="1:3" x14ac:dyDescent="0.25">
      <c r="A8" s="39">
        <v>46029</v>
      </c>
      <c r="B8" s="28">
        <v>-1</v>
      </c>
    </row>
    <row r="9" spans="1:3" x14ac:dyDescent="0.25">
      <c r="A9" s="39">
        <v>46030</v>
      </c>
      <c r="B9" s="28">
        <v>-2</v>
      </c>
      <c r="C9" t="s">
        <v>53</v>
      </c>
    </row>
    <row r="10" spans="1:3" x14ac:dyDescent="0.25">
      <c r="A10" s="39">
        <v>46031</v>
      </c>
      <c r="B10" s="28">
        <v>-3</v>
      </c>
    </row>
    <row r="11" spans="1:3" x14ac:dyDescent="0.25">
      <c r="A11" s="39">
        <v>46032</v>
      </c>
      <c r="B11" s="28">
        <v>-4</v>
      </c>
      <c r="C11" t="s">
        <v>54</v>
      </c>
    </row>
    <row r="12" spans="1:3" x14ac:dyDescent="0.25">
      <c r="A12" s="39">
        <v>46033</v>
      </c>
      <c r="B12" s="28">
        <v>-5</v>
      </c>
    </row>
    <row r="13" spans="1:3" x14ac:dyDescent="0.25">
      <c r="A13" s="39">
        <v>46034</v>
      </c>
      <c r="B13" s="28">
        <v>-4</v>
      </c>
      <c r="C13" t="s">
        <v>54</v>
      </c>
    </row>
    <row r="14" spans="1:3" x14ac:dyDescent="0.25">
      <c r="A14" s="39">
        <v>46035</v>
      </c>
      <c r="B14" s="28">
        <v>-3</v>
      </c>
    </row>
    <row r="15" spans="1:3" x14ac:dyDescent="0.25">
      <c r="A15" s="39">
        <v>46036</v>
      </c>
      <c r="B15" s="28">
        <v>-2</v>
      </c>
      <c r="C15" t="s">
        <v>53</v>
      </c>
    </row>
    <row r="16" spans="1:3" x14ac:dyDescent="0.25">
      <c r="A16" s="39">
        <v>46037</v>
      </c>
      <c r="B16" s="28">
        <v>-1</v>
      </c>
    </row>
    <row r="17" spans="1:3" x14ac:dyDescent="0.25">
      <c r="A17" s="39">
        <v>46038</v>
      </c>
      <c r="B17" s="28">
        <v>0</v>
      </c>
      <c r="C17" t="s">
        <v>52</v>
      </c>
    </row>
    <row r="18" spans="1:3" x14ac:dyDescent="0.25">
      <c r="A18" s="39">
        <v>46039</v>
      </c>
      <c r="B18" s="28">
        <v>1</v>
      </c>
    </row>
    <row r="19" spans="1:3" x14ac:dyDescent="0.25">
      <c r="A19" s="39">
        <v>46040</v>
      </c>
      <c r="B19" s="28">
        <v>2</v>
      </c>
      <c r="C19" t="s">
        <v>51</v>
      </c>
    </row>
  </sheetData>
  <conditionalFormatting sqref="B2:B19">
    <cfRule type="colorScale" priority="1">
      <colorScale>
        <cfvo type="min"/>
        <cfvo type="num" val="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FE5C7-DD24-41BC-B45D-69240D732F83}">
  <sheetPr codeName="Blad4"/>
  <dimension ref="C2:C31"/>
  <sheetViews>
    <sheetView topLeftCell="B1" workbookViewId="0">
      <selection activeCell="C11" sqref="C11"/>
    </sheetView>
  </sheetViews>
  <sheetFormatPr defaultRowHeight="15" x14ac:dyDescent="0.25"/>
  <sheetData>
    <row r="2" spans="3:3" x14ac:dyDescent="0.25">
      <c r="C2" s="38">
        <v>100000</v>
      </c>
    </row>
    <row r="3" spans="3:3" x14ac:dyDescent="0.25">
      <c r="C3" s="38">
        <v>200000</v>
      </c>
    </row>
    <row r="4" spans="3:3" x14ac:dyDescent="0.25">
      <c r="C4" s="38">
        <v>300000</v>
      </c>
    </row>
    <row r="5" spans="3:3" x14ac:dyDescent="0.25">
      <c r="C5" s="38">
        <v>400000</v>
      </c>
    </row>
    <row r="6" spans="3:3" x14ac:dyDescent="0.25">
      <c r="C6" s="38">
        <v>500000</v>
      </c>
    </row>
    <row r="7" spans="3:3" x14ac:dyDescent="0.25">
      <c r="C7" s="38">
        <v>600000</v>
      </c>
    </row>
    <row r="8" spans="3:3" x14ac:dyDescent="0.25">
      <c r="C8" s="38">
        <v>700000</v>
      </c>
    </row>
    <row r="9" spans="3:3" x14ac:dyDescent="0.25">
      <c r="C9" s="38">
        <v>800000</v>
      </c>
    </row>
    <row r="10" spans="3:3" x14ac:dyDescent="0.25">
      <c r="C10" s="38">
        <v>900000</v>
      </c>
    </row>
    <row r="11" spans="3:3" x14ac:dyDescent="0.25">
      <c r="C11" s="38">
        <v>1000000</v>
      </c>
    </row>
    <row r="12" spans="3:3" x14ac:dyDescent="0.25">
      <c r="C12" s="38">
        <v>1100000</v>
      </c>
    </row>
    <row r="13" spans="3:3" x14ac:dyDescent="0.25">
      <c r="C13" s="38">
        <v>1200000</v>
      </c>
    </row>
    <row r="14" spans="3:3" x14ac:dyDescent="0.25">
      <c r="C14" s="38">
        <v>1300000</v>
      </c>
    </row>
    <row r="15" spans="3:3" x14ac:dyDescent="0.25">
      <c r="C15" s="38">
        <v>1400000</v>
      </c>
    </row>
    <row r="16" spans="3:3" x14ac:dyDescent="0.25">
      <c r="C16" s="38">
        <v>1500000</v>
      </c>
    </row>
    <row r="17" spans="3:3" x14ac:dyDescent="0.25">
      <c r="C17" s="38">
        <v>1600000</v>
      </c>
    </row>
    <row r="18" spans="3:3" x14ac:dyDescent="0.25">
      <c r="C18" s="38">
        <v>1700000</v>
      </c>
    </row>
    <row r="19" spans="3:3" x14ac:dyDescent="0.25">
      <c r="C19" s="38">
        <v>1800000</v>
      </c>
    </row>
    <row r="20" spans="3:3" x14ac:dyDescent="0.25">
      <c r="C20" s="38">
        <v>1900000</v>
      </c>
    </row>
    <row r="21" spans="3:3" x14ac:dyDescent="0.25">
      <c r="C21" s="38">
        <v>2000000</v>
      </c>
    </row>
    <row r="22" spans="3:3" x14ac:dyDescent="0.25">
      <c r="C22" s="38">
        <v>2100000</v>
      </c>
    </row>
    <row r="23" spans="3:3" x14ac:dyDescent="0.25">
      <c r="C23" s="38">
        <v>2200000</v>
      </c>
    </row>
    <row r="24" spans="3:3" x14ac:dyDescent="0.25">
      <c r="C24" s="38">
        <v>2300000</v>
      </c>
    </row>
    <row r="25" spans="3:3" x14ac:dyDescent="0.25">
      <c r="C25" s="38">
        <v>2400000</v>
      </c>
    </row>
    <row r="26" spans="3:3" x14ac:dyDescent="0.25">
      <c r="C26" s="38">
        <v>2500000</v>
      </c>
    </row>
    <row r="27" spans="3:3" x14ac:dyDescent="0.25">
      <c r="C27" s="38">
        <v>2600000</v>
      </c>
    </row>
    <row r="28" spans="3:3" x14ac:dyDescent="0.25">
      <c r="C28" s="38">
        <v>2700000</v>
      </c>
    </row>
    <row r="29" spans="3:3" x14ac:dyDescent="0.25">
      <c r="C29" s="38">
        <v>2800000</v>
      </c>
    </row>
    <row r="30" spans="3:3" x14ac:dyDescent="0.25">
      <c r="C30" s="38">
        <v>2900000</v>
      </c>
    </row>
    <row r="31" spans="3:3" x14ac:dyDescent="0.25">
      <c r="C31" s="38">
        <v>3000000</v>
      </c>
    </row>
  </sheetData>
  <conditionalFormatting sqref="C2:C31">
    <cfRule type="colorScale" priority="1">
      <colorScale>
        <cfvo type="num" val="1000000"/>
        <cfvo type="max"/>
        <color rgb="FFFFEF9C"/>
        <color rgb="FF63BE7B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5"/>
  <dimension ref="A2:B10"/>
  <sheetViews>
    <sheetView workbookViewId="0">
      <selection activeCell="B6" sqref="B6"/>
    </sheetView>
  </sheetViews>
  <sheetFormatPr defaultRowHeight="15" x14ac:dyDescent="0.25"/>
  <cols>
    <col min="1" max="1" width="13.5703125" customWidth="1"/>
  </cols>
  <sheetData>
    <row r="2" spans="1:2" x14ac:dyDescent="0.25">
      <c r="A2" t="s">
        <v>37</v>
      </c>
      <c r="B2" s="37">
        <v>8</v>
      </c>
    </row>
    <row r="3" spans="1:2" x14ac:dyDescent="0.25">
      <c r="A3" t="s">
        <v>36</v>
      </c>
      <c r="B3" s="37">
        <v>8.5</v>
      </c>
    </row>
    <row r="4" spans="1:2" x14ac:dyDescent="0.25">
      <c r="A4" t="s">
        <v>35</v>
      </c>
      <c r="B4" s="37">
        <v>4.5</v>
      </c>
    </row>
    <row r="5" spans="1:2" x14ac:dyDescent="0.25">
      <c r="A5" t="s">
        <v>34</v>
      </c>
      <c r="B5" s="37">
        <v>7</v>
      </c>
    </row>
    <row r="6" spans="1:2" x14ac:dyDescent="0.25">
      <c r="A6" t="s">
        <v>33</v>
      </c>
      <c r="B6" s="37">
        <v>4</v>
      </c>
    </row>
    <row r="7" spans="1:2" x14ac:dyDescent="0.25">
      <c r="A7" t="s">
        <v>32</v>
      </c>
      <c r="B7" s="37">
        <v>7</v>
      </c>
    </row>
    <row r="8" spans="1:2" x14ac:dyDescent="0.25">
      <c r="A8" t="s">
        <v>31</v>
      </c>
      <c r="B8" s="37">
        <v>5.6</v>
      </c>
    </row>
    <row r="9" spans="1:2" x14ac:dyDescent="0.25">
      <c r="A9" t="s">
        <v>30</v>
      </c>
      <c r="B9" s="37">
        <v>7</v>
      </c>
    </row>
    <row r="10" spans="1:2" x14ac:dyDescent="0.25">
      <c r="A10" t="s">
        <v>29</v>
      </c>
      <c r="B10" s="37">
        <v>6.5</v>
      </c>
    </row>
  </sheetData>
  <conditionalFormatting sqref="B2:B10">
    <cfRule type="iconSet" priority="1">
      <iconSet iconSet="3Symbols2">
        <cfvo type="percent" val="0"/>
        <cfvo type="num" val="5" gte="0"/>
        <cfvo type="num" val="6" gte="0"/>
      </iconSet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6"/>
  <dimension ref="A1:C19"/>
  <sheetViews>
    <sheetView workbookViewId="0">
      <selection activeCell="C1" sqref="C1"/>
    </sheetView>
  </sheetViews>
  <sheetFormatPr defaultRowHeight="15" x14ac:dyDescent="0.25"/>
  <cols>
    <col min="1" max="1" width="8.5703125" bestFit="1" customWidth="1"/>
    <col min="2" max="2" width="10.28515625" bestFit="1" customWidth="1"/>
    <col min="3" max="3" width="9.140625" style="29"/>
  </cols>
  <sheetData>
    <row r="1" spans="1:3" x14ac:dyDescent="0.25">
      <c r="A1" s="36" t="s">
        <v>28</v>
      </c>
      <c r="B1" s="35" t="s">
        <v>27</v>
      </c>
    </row>
    <row r="2" spans="1:3" x14ac:dyDescent="0.25">
      <c r="A2" s="34">
        <v>46024</v>
      </c>
      <c r="B2" s="33">
        <v>60.45</v>
      </c>
    </row>
    <row r="3" spans="1:3" x14ac:dyDescent="0.25">
      <c r="A3" s="32">
        <f t="shared" ref="A3:A16" si="0">WORKDAY(A2,1)</f>
        <v>46027</v>
      </c>
      <c r="B3" s="31">
        <v>60.55</v>
      </c>
      <c r="C3" s="29">
        <f t="shared" ref="C3:C16" si="1">IF(B3&gt;B2,1,IF(B3&lt;B2,-1,0))</f>
        <v>1</v>
      </c>
    </row>
    <row r="4" spans="1:3" x14ac:dyDescent="0.25">
      <c r="A4" s="32">
        <f t="shared" si="0"/>
        <v>46028</v>
      </c>
      <c r="B4" s="31">
        <v>60.5</v>
      </c>
      <c r="C4" s="29">
        <f t="shared" si="1"/>
        <v>-1</v>
      </c>
    </row>
    <row r="5" spans="1:3" x14ac:dyDescent="0.25">
      <c r="A5" s="32">
        <f t="shared" si="0"/>
        <v>46029</v>
      </c>
      <c r="B5" s="31">
        <v>60.75</v>
      </c>
      <c r="C5" s="29">
        <f t="shared" si="1"/>
        <v>1</v>
      </c>
    </row>
    <row r="6" spans="1:3" x14ac:dyDescent="0.25">
      <c r="A6" s="32">
        <f t="shared" si="0"/>
        <v>46030</v>
      </c>
      <c r="B6" s="31">
        <v>61.2</v>
      </c>
      <c r="C6" s="29">
        <f t="shared" si="1"/>
        <v>1</v>
      </c>
    </row>
    <row r="7" spans="1:3" x14ac:dyDescent="0.25">
      <c r="A7" s="32">
        <f t="shared" si="0"/>
        <v>46031</v>
      </c>
      <c r="B7" s="31">
        <v>61.45</v>
      </c>
      <c r="C7" s="29">
        <f t="shared" si="1"/>
        <v>1</v>
      </c>
    </row>
    <row r="8" spans="1:3" x14ac:dyDescent="0.25">
      <c r="A8" s="32">
        <f t="shared" si="0"/>
        <v>46034</v>
      </c>
      <c r="B8" s="31">
        <v>61.25</v>
      </c>
      <c r="C8" s="29">
        <f t="shared" si="1"/>
        <v>-1</v>
      </c>
    </row>
    <row r="9" spans="1:3" x14ac:dyDescent="0.25">
      <c r="A9" s="32">
        <f t="shared" si="0"/>
        <v>46035</v>
      </c>
      <c r="B9" s="31">
        <v>61.25</v>
      </c>
      <c r="C9" s="29">
        <f t="shared" si="1"/>
        <v>0</v>
      </c>
    </row>
    <row r="10" spans="1:3" x14ac:dyDescent="0.25">
      <c r="A10" s="32">
        <f t="shared" si="0"/>
        <v>46036</v>
      </c>
      <c r="B10" s="31">
        <v>61.2</v>
      </c>
      <c r="C10" s="29">
        <f t="shared" si="1"/>
        <v>-1</v>
      </c>
    </row>
    <row r="11" spans="1:3" x14ac:dyDescent="0.25">
      <c r="A11" s="32">
        <f t="shared" si="0"/>
        <v>46037</v>
      </c>
      <c r="B11" s="31">
        <v>61</v>
      </c>
      <c r="C11" s="29">
        <f t="shared" si="1"/>
        <v>-1</v>
      </c>
    </row>
    <row r="12" spans="1:3" x14ac:dyDescent="0.25">
      <c r="A12" s="32">
        <f t="shared" si="0"/>
        <v>46038</v>
      </c>
      <c r="B12" s="31">
        <v>60.9</v>
      </c>
      <c r="C12" s="29">
        <f t="shared" si="1"/>
        <v>-1</v>
      </c>
    </row>
    <row r="13" spans="1:3" x14ac:dyDescent="0.25">
      <c r="A13" s="32">
        <f t="shared" si="0"/>
        <v>46041</v>
      </c>
      <c r="B13" s="31">
        <v>60.45</v>
      </c>
      <c r="C13" s="29">
        <f t="shared" si="1"/>
        <v>-1</v>
      </c>
    </row>
    <row r="14" spans="1:3" x14ac:dyDescent="0.25">
      <c r="A14" s="32">
        <f t="shared" si="0"/>
        <v>46042</v>
      </c>
      <c r="B14" s="31">
        <v>59.7</v>
      </c>
      <c r="C14" s="29">
        <f t="shared" si="1"/>
        <v>-1</v>
      </c>
    </row>
    <row r="15" spans="1:3" x14ac:dyDescent="0.25">
      <c r="A15" s="32">
        <f t="shared" si="0"/>
        <v>46043</v>
      </c>
      <c r="B15" s="31">
        <v>60.1</v>
      </c>
      <c r="C15" s="29">
        <f t="shared" si="1"/>
        <v>1</v>
      </c>
    </row>
    <row r="16" spans="1:3" x14ac:dyDescent="0.25">
      <c r="A16" s="32">
        <f t="shared" si="0"/>
        <v>46044</v>
      </c>
      <c r="B16" s="31">
        <v>60.1</v>
      </c>
      <c r="C16" s="29">
        <f t="shared" si="1"/>
        <v>0</v>
      </c>
    </row>
    <row r="18" spans="2:2" x14ac:dyDescent="0.25">
      <c r="B18" s="30"/>
    </row>
    <row r="19" spans="2:2" x14ac:dyDescent="0.25">
      <c r="B19" s="30"/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2EF2417-9226-44B1-9960-5FA2A7005000}">
            <x14:iconSet iconSet="3Triangles" showValue="0"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iangles" iconId="0"/>
              <x14:cfIcon iconSet="NoIcons" iconId="0"/>
              <x14:cfIcon iconSet="3Triangles" iconId="2"/>
            </x14:iconSet>
          </x14:cfRule>
          <xm:sqref>C3:C16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7"/>
  <dimension ref="A1:E13"/>
  <sheetViews>
    <sheetView workbookViewId="0">
      <selection activeCell="E6" sqref="E6"/>
    </sheetView>
  </sheetViews>
  <sheetFormatPr defaultRowHeight="15" x14ac:dyDescent="0.25"/>
  <cols>
    <col min="5" max="5" width="9.140625" style="28"/>
  </cols>
  <sheetData>
    <row r="1" spans="1:5" x14ac:dyDescent="0.25">
      <c r="A1" t="s">
        <v>26</v>
      </c>
      <c r="B1" t="s">
        <v>25</v>
      </c>
      <c r="C1" t="s">
        <v>24</v>
      </c>
      <c r="D1" t="s">
        <v>23</v>
      </c>
      <c r="E1" s="28" t="s">
        <v>22</v>
      </c>
    </row>
    <row r="2" spans="1:5" x14ac:dyDescent="0.25">
      <c r="A2" t="s">
        <v>21</v>
      </c>
      <c r="B2">
        <v>95</v>
      </c>
      <c r="C2">
        <v>91</v>
      </c>
      <c r="D2">
        <f t="shared" ref="D2:D13" si="0">C2-B2</f>
        <v>-4</v>
      </c>
      <c r="E2" s="28">
        <f t="shared" ref="E2:E13" si="1">D2</f>
        <v>-4</v>
      </c>
    </row>
    <row r="3" spans="1:5" x14ac:dyDescent="0.25">
      <c r="A3" t="s">
        <v>20</v>
      </c>
      <c r="B3">
        <v>83</v>
      </c>
      <c r="C3">
        <v>96</v>
      </c>
      <c r="D3">
        <f t="shared" si="0"/>
        <v>13</v>
      </c>
      <c r="E3" s="28">
        <f t="shared" si="1"/>
        <v>13</v>
      </c>
    </row>
    <row r="4" spans="1:5" x14ac:dyDescent="0.25">
      <c r="A4" t="s">
        <v>19</v>
      </c>
      <c r="B4">
        <v>91</v>
      </c>
      <c r="C4">
        <v>71</v>
      </c>
      <c r="D4">
        <f t="shared" si="0"/>
        <v>-20</v>
      </c>
      <c r="E4" s="28">
        <f t="shared" si="1"/>
        <v>-20</v>
      </c>
    </row>
    <row r="5" spans="1:5" x14ac:dyDescent="0.25">
      <c r="A5" t="s">
        <v>18</v>
      </c>
      <c r="B5">
        <v>64</v>
      </c>
      <c r="C5">
        <v>89</v>
      </c>
      <c r="D5">
        <f t="shared" si="0"/>
        <v>25</v>
      </c>
      <c r="E5" s="28">
        <f t="shared" si="1"/>
        <v>25</v>
      </c>
    </row>
    <row r="6" spans="1:5" x14ac:dyDescent="0.25">
      <c r="A6" t="s">
        <v>18</v>
      </c>
      <c r="B6">
        <v>95</v>
      </c>
      <c r="C6">
        <v>78</v>
      </c>
      <c r="D6">
        <f t="shared" si="0"/>
        <v>-17</v>
      </c>
      <c r="E6" s="28">
        <f t="shared" si="1"/>
        <v>-17</v>
      </c>
    </row>
    <row r="7" spans="1:5" x14ac:dyDescent="0.25">
      <c r="A7" t="s">
        <v>17</v>
      </c>
      <c r="B7">
        <v>69</v>
      </c>
      <c r="C7">
        <v>58</v>
      </c>
      <c r="D7">
        <f t="shared" si="0"/>
        <v>-11</v>
      </c>
      <c r="E7" s="28">
        <f t="shared" si="1"/>
        <v>-11</v>
      </c>
    </row>
    <row r="8" spans="1:5" x14ac:dyDescent="0.25">
      <c r="A8" t="s">
        <v>16</v>
      </c>
      <c r="B8">
        <v>86</v>
      </c>
      <c r="C8">
        <v>81</v>
      </c>
      <c r="D8">
        <f t="shared" si="0"/>
        <v>-5</v>
      </c>
      <c r="E8" s="28">
        <f t="shared" si="1"/>
        <v>-5</v>
      </c>
    </row>
    <row r="9" spans="1:5" x14ac:dyDescent="0.25">
      <c r="A9" t="s">
        <v>15</v>
      </c>
      <c r="B9">
        <v>63</v>
      </c>
      <c r="C9">
        <v>90</v>
      </c>
      <c r="D9">
        <f t="shared" si="0"/>
        <v>27</v>
      </c>
      <c r="E9" s="28">
        <f t="shared" si="1"/>
        <v>27</v>
      </c>
    </row>
    <row r="10" spans="1:5" x14ac:dyDescent="0.25">
      <c r="A10" t="s">
        <v>14</v>
      </c>
      <c r="B10">
        <v>56</v>
      </c>
      <c r="C10">
        <v>85</v>
      </c>
      <c r="D10">
        <f t="shared" si="0"/>
        <v>29</v>
      </c>
      <c r="E10" s="28">
        <f t="shared" si="1"/>
        <v>29</v>
      </c>
    </row>
    <row r="11" spans="1:5" x14ac:dyDescent="0.25">
      <c r="A11" t="s">
        <v>13</v>
      </c>
      <c r="B11">
        <v>92</v>
      </c>
      <c r="C11">
        <v>93</v>
      </c>
      <c r="D11">
        <f t="shared" si="0"/>
        <v>1</v>
      </c>
      <c r="E11" s="28">
        <f t="shared" si="1"/>
        <v>1</v>
      </c>
    </row>
    <row r="12" spans="1:5" x14ac:dyDescent="0.25">
      <c r="A12" t="s">
        <v>12</v>
      </c>
      <c r="B12">
        <v>82</v>
      </c>
      <c r="C12">
        <v>77</v>
      </c>
      <c r="D12">
        <f t="shared" si="0"/>
        <v>-5</v>
      </c>
      <c r="E12" s="28">
        <f t="shared" si="1"/>
        <v>-5</v>
      </c>
    </row>
    <row r="13" spans="1:5" x14ac:dyDescent="0.25">
      <c r="A13" t="s">
        <v>11</v>
      </c>
      <c r="B13">
        <v>87</v>
      </c>
      <c r="C13">
        <v>94</v>
      </c>
      <c r="D13">
        <f t="shared" si="0"/>
        <v>7</v>
      </c>
      <c r="E13" s="28">
        <f t="shared" si="1"/>
        <v>7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CA5F860-1FEA-41BC-ADDF-D87649D510FE}">
            <x14:iconSet iconSet="3Arrows" showValue="0" custom="1">
              <x14:cfvo type="percent">
                <xm:f>0</xm:f>
              </x14:cfvo>
              <x14:cfvo type="num" gte="0">
                <xm:f>-5</xm:f>
              </x14:cfvo>
              <x14:cfvo type="num">
                <xm:f>5</xm:f>
              </x14:cfvo>
              <x14:cfIcon iconSet="3Arrows" iconId="0"/>
              <x14:cfIcon iconSet="NoIcons" iconId="0"/>
              <x14:cfIcon iconSet="NoIcons" iconId="0"/>
            </x14:iconSet>
          </x14:cfRule>
          <xm:sqref>E2:E13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8"/>
  <dimension ref="A1:E13"/>
  <sheetViews>
    <sheetView workbookViewId="0">
      <selection activeCell="E13" sqref="E13"/>
    </sheetView>
  </sheetViews>
  <sheetFormatPr defaultRowHeight="15" x14ac:dyDescent="0.25"/>
  <cols>
    <col min="1" max="1" width="18.42578125" bestFit="1" customWidth="1"/>
    <col min="2" max="3" width="7.28515625" bestFit="1" customWidth="1"/>
    <col min="4" max="4" width="8.140625" bestFit="1" customWidth="1"/>
    <col min="5" max="5" width="9.140625" style="28"/>
  </cols>
  <sheetData>
    <row r="1" spans="1:5" x14ac:dyDescent="0.25">
      <c r="A1" t="s">
        <v>38</v>
      </c>
      <c r="B1" t="s">
        <v>25</v>
      </c>
      <c r="C1" t="s">
        <v>24</v>
      </c>
      <c r="D1" t="s">
        <v>23</v>
      </c>
      <c r="E1" s="28" t="s">
        <v>22</v>
      </c>
    </row>
    <row r="2" spans="1:5" x14ac:dyDescent="0.25">
      <c r="A2" t="s">
        <v>39</v>
      </c>
      <c r="B2">
        <v>58</v>
      </c>
      <c r="C2">
        <v>95</v>
      </c>
      <c r="D2">
        <f t="shared" ref="D2:D13" si="0">C2-B2</f>
        <v>37</v>
      </c>
      <c r="E2" s="28">
        <f t="shared" ref="E2:E13" si="1">D2</f>
        <v>37</v>
      </c>
    </row>
    <row r="3" spans="1:5" x14ac:dyDescent="0.25">
      <c r="A3" t="s">
        <v>40</v>
      </c>
      <c r="B3">
        <v>71</v>
      </c>
      <c r="C3">
        <v>83</v>
      </c>
      <c r="D3">
        <f t="shared" si="0"/>
        <v>12</v>
      </c>
      <c r="E3" s="28">
        <f t="shared" si="1"/>
        <v>12</v>
      </c>
    </row>
    <row r="4" spans="1:5" x14ac:dyDescent="0.25">
      <c r="A4" t="s">
        <v>41</v>
      </c>
      <c r="B4">
        <v>77</v>
      </c>
      <c r="C4">
        <v>77</v>
      </c>
      <c r="D4">
        <f t="shared" si="0"/>
        <v>0</v>
      </c>
      <c r="E4" s="28">
        <f t="shared" si="1"/>
        <v>0</v>
      </c>
    </row>
    <row r="5" spans="1:5" x14ac:dyDescent="0.25">
      <c r="A5" t="s">
        <v>42</v>
      </c>
      <c r="B5">
        <v>78</v>
      </c>
      <c r="C5">
        <v>64</v>
      </c>
      <c r="D5">
        <f t="shared" si="0"/>
        <v>-14</v>
      </c>
      <c r="E5" s="28">
        <f t="shared" si="1"/>
        <v>-14</v>
      </c>
    </row>
    <row r="6" spans="1:5" x14ac:dyDescent="0.25">
      <c r="A6" t="s">
        <v>43</v>
      </c>
      <c r="B6">
        <v>81</v>
      </c>
      <c r="C6">
        <v>86</v>
      </c>
      <c r="D6">
        <f t="shared" si="0"/>
        <v>5</v>
      </c>
      <c r="E6" s="28">
        <f t="shared" si="1"/>
        <v>5</v>
      </c>
    </row>
    <row r="7" spans="1:5" x14ac:dyDescent="0.25">
      <c r="A7" t="s">
        <v>44</v>
      </c>
      <c r="B7">
        <v>85</v>
      </c>
      <c r="C7">
        <v>69</v>
      </c>
      <c r="D7">
        <f t="shared" si="0"/>
        <v>-16</v>
      </c>
      <c r="E7" s="28">
        <f t="shared" si="1"/>
        <v>-16</v>
      </c>
    </row>
    <row r="8" spans="1:5" x14ac:dyDescent="0.25">
      <c r="A8" t="s">
        <v>45</v>
      </c>
      <c r="B8">
        <v>89</v>
      </c>
      <c r="C8">
        <v>89</v>
      </c>
      <c r="D8">
        <f t="shared" si="0"/>
        <v>0</v>
      </c>
      <c r="E8" s="28">
        <f t="shared" si="1"/>
        <v>0</v>
      </c>
    </row>
    <row r="9" spans="1:5" x14ac:dyDescent="0.25">
      <c r="A9" t="s">
        <v>46</v>
      </c>
      <c r="B9">
        <v>90</v>
      </c>
      <c r="C9">
        <v>63</v>
      </c>
      <c r="D9">
        <f t="shared" si="0"/>
        <v>-27</v>
      </c>
      <c r="E9" s="28">
        <f t="shared" si="1"/>
        <v>-27</v>
      </c>
    </row>
    <row r="10" spans="1:5" x14ac:dyDescent="0.25">
      <c r="B10">
        <v>91</v>
      </c>
      <c r="C10">
        <v>56</v>
      </c>
      <c r="D10">
        <f t="shared" si="0"/>
        <v>-35</v>
      </c>
      <c r="E10" s="28">
        <f t="shared" si="1"/>
        <v>-35</v>
      </c>
    </row>
    <row r="11" spans="1:5" x14ac:dyDescent="0.25">
      <c r="B11">
        <v>93</v>
      </c>
      <c r="C11">
        <v>92</v>
      </c>
      <c r="D11">
        <f t="shared" si="0"/>
        <v>-1</v>
      </c>
      <c r="E11" s="28">
        <f t="shared" si="1"/>
        <v>-1</v>
      </c>
    </row>
    <row r="12" spans="1:5" x14ac:dyDescent="0.25">
      <c r="B12">
        <v>94</v>
      </c>
      <c r="C12">
        <v>82</v>
      </c>
      <c r="D12">
        <f t="shared" si="0"/>
        <v>-12</v>
      </c>
      <c r="E12" s="28">
        <f t="shared" si="1"/>
        <v>-12</v>
      </c>
    </row>
    <row r="13" spans="1:5" x14ac:dyDescent="0.25">
      <c r="B13">
        <v>96</v>
      </c>
      <c r="C13">
        <v>87</v>
      </c>
      <c r="D13">
        <f t="shared" si="0"/>
        <v>-9</v>
      </c>
      <c r="E13" s="28">
        <f t="shared" si="1"/>
        <v>-9</v>
      </c>
    </row>
  </sheetData>
  <sortState xmlns:xlrd2="http://schemas.microsoft.com/office/spreadsheetml/2017/richdata2" ref="C2:C13">
    <sortCondition ref="C2"/>
  </sortState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A97077F-9820-4CB1-B510-97F6217E735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E2:E13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3"/>
  <dimension ref="C1:D11"/>
  <sheetViews>
    <sheetView workbookViewId="0">
      <selection activeCell="D2" sqref="D2"/>
    </sheetView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1" spans="3:4" x14ac:dyDescent="0.25">
      <c r="C1" s="2" t="s">
        <v>0</v>
      </c>
      <c r="D1" s="1" t="s">
        <v>1</v>
      </c>
    </row>
    <row r="2" spans="3:4" x14ac:dyDescent="0.25">
      <c r="C2" s="2">
        <v>4</v>
      </c>
      <c r="D2" s="1">
        <v>5</v>
      </c>
    </row>
    <row r="3" spans="3:4" x14ac:dyDescent="0.25">
      <c r="C3" s="2">
        <v>7</v>
      </c>
      <c r="D3" s="1">
        <v>6</v>
      </c>
    </row>
    <row r="4" spans="3:4" x14ac:dyDescent="0.25">
      <c r="C4" s="2">
        <v>8</v>
      </c>
      <c r="D4" s="1">
        <v>7</v>
      </c>
    </row>
    <row r="5" spans="3:4" x14ac:dyDescent="0.25">
      <c r="C5" s="2">
        <v>6</v>
      </c>
      <c r="D5" s="1">
        <v>6</v>
      </c>
    </row>
    <row r="6" spans="3:4" x14ac:dyDescent="0.25">
      <c r="C6" s="2">
        <v>7</v>
      </c>
      <c r="D6" s="1">
        <v>8</v>
      </c>
    </row>
    <row r="7" spans="3:4" x14ac:dyDescent="0.25">
      <c r="C7" s="2">
        <v>8</v>
      </c>
      <c r="D7" s="1">
        <v>8</v>
      </c>
    </row>
    <row r="8" spans="3:4" x14ac:dyDescent="0.25">
      <c r="C8" s="2">
        <v>7</v>
      </c>
      <c r="D8" s="1">
        <v>8</v>
      </c>
    </row>
    <row r="9" spans="3:4" x14ac:dyDescent="0.25">
      <c r="C9" s="2">
        <v>8</v>
      </c>
      <c r="D9" s="1">
        <v>8</v>
      </c>
    </row>
    <row r="10" spans="3:4" x14ac:dyDescent="0.25">
      <c r="C10" s="2">
        <v>9</v>
      </c>
      <c r="D10" s="1">
        <v>8</v>
      </c>
    </row>
    <row r="11" spans="3:4" x14ac:dyDescent="0.25">
      <c r="C11" s="2">
        <v>7</v>
      </c>
      <c r="D11" s="1">
        <v>8</v>
      </c>
    </row>
  </sheetData>
  <conditionalFormatting sqref="D2">
    <cfRule type="iconSet" priority="1">
      <iconSet iconSet="3Arrows">
        <cfvo type="percent" val="0"/>
        <cfvo type="formula" val="$C$2"/>
        <cfvo type="formula" val="$C$2" gte="0"/>
      </iconSet>
    </cfRule>
  </conditionalFormatting>
  <conditionalFormatting sqref="D3">
    <cfRule type="iconSet" priority="8">
      <iconSet iconSet="3Arrows">
        <cfvo type="percent" val="0"/>
        <cfvo type="formula" val="$C$3"/>
        <cfvo type="formula" val="$C$3" gte="0"/>
      </iconSet>
    </cfRule>
  </conditionalFormatting>
  <conditionalFormatting sqref="D4">
    <cfRule type="iconSet" priority="7">
      <iconSet iconSet="3Arrows">
        <cfvo type="percent" val="0"/>
        <cfvo type="formula" val="$C$4"/>
        <cfvo type="formula" val="$C$4" gte="0"/>
      </iconSet>
    </cfRule>
  </conditionalFormatting>
  <conditionalFormatting sqref="D5">
    <cfRule type="iconSet" priority="10">
      <iconSet iconSet="3Arrows">
        <cfvo type="percent" val="0"/>
        <cfvo type="formula" val="$C$5"/>
        <cfvo type="formula" val="$C$5" gte="0"/>
      </iconSet>
    </cfRule>
  </conditionalFormatting>
  <conditionalFormatting sqref="D6">
    <cfRule type="iconSet" priority="9">
      <iconSet iconSet="3Arrows">
        <cfvo type="percent" val="0"/>
        <cfvo type="formula" val="$C$6"/>
        <cfvo type="formula" val="$C$6" gte="0"/>
      </iconSet>
    </cfRule>
  </conditionalFormatting>
  <conditionalFormatting sqref="D7">
    <cfRule type="iconSet" priority="6">
      <iconSet iconSet="3Arrows">
        <cfvo type="percent" val="0"/>
        <cfvo type="formula" val="$C$7"/>
        <cfvo type="formula" val="$C$7" gte="0"/>
      </iconSet>
    </cfRule>
  </conditionalFormatting>
  <conditionalFormatting sqref="D8">
    <cfRule type="iconSet" priority="5">
      <iconSet iconSet="3Arrows">
        <cfvo type="percent" val="0"/>
        <cfvo type="formula" val="$C$8"/>
        <cfvo type="formula" val="$C$8" gte="0"/>
      </iconSet>
    </cfRule>
  </conditionalFormatting>
  <conditionalFormatting sqref="D9">
    <cfRule type="iconSet" priority="4">
      <iconSet iconSet="3Arrows">
        <cfvo type="percent" val="0"/>
        <cfvo type="formula" val="$C$9"/>
        <cfvo type="formula" val="$C$9" gte="0"/>
      </iconSet>
    </cfRule>
  </conditionalFormatting>
  <conditionalFormatting sqref="D10">
    <cfRule type="iconSet" priority="3">
      <iconSet iconSet="3Arrows">
        <cfvo type="percent" val="0"/>
        <cfvo type="formula" val="$C$10"/>
        <cfvo type="formula" val="$C$10" gte="0"/>
      </iconSet>
    </cfRule>
  </conditionalFormatting>
  <conditionalFormatting sqref="D11">
    <cfRule type="iconSet" priority="2">
      <iconSet iconSet="3Arrows">
        <cfvo type="percent" val="0"/>
        <cfvo type="formula" val="$C$11"/>
        <cfvo type="formula" val="$C$11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LEES DIT</vt:lpstr>
      <vt:lpstr>Kleuren</vt:lpstr>
      <vt:lpstr>Miljoen</vt:lpstr>
      <vt:lpstr>Rapport</vt:lpstr>
      <vt:lpstr>Hoger Lager</vt:lpstr>
      <vt:lpstr>Verschil</vt:lpstr>
      <vt:lpstr>Verschil tevredenheid</vt:lpstr>
      <vt:lpstr>Verschil per cel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2013-02-16T21:51:44Z</dcterms:created>
  <dcterms:modified xsi:type="dcterms:W3CDTF">2025-12-16T11:00:46Z</dcterms:modified>
</cp:coreProperties>
</file>